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0730" windowHeight="10035"/>
  </bookViews>
  <sheets>
    <sheet name="Forma 01" sheetId="3" r:id="rId1"/>
    <sheet name="Hoja1" sheetId="4" r:id="rId2"/>
  </sheets>
  <definedNames>
    <definedName name="_xlnm.Print_Area" localSheetId="0">'Forma 01'!$A$1:$I$128</definedName>
    <definedName name="_xlnm.Print_Titles" localSheetId="0">'Forma 01'!$1:$14</definedName>
  </definedNames>
  <calcPr calcId="152511"/>
</workbook>
</file>

<file path=xl/calcChain.xml><?xml version="1.0" encoding="utf-8"?>
<calcChain xmlns="http://schemas.openxmlformats.org/spreadsheetml/2006/main">
  <c r="I22" i="3" l="1"/>
  <c r="J11" i="4"/>
  <c r="J12" i="4"/>
  <c r="J10" i="4"/>
  <c r="I10" i="4"/>
  <c r="H9" i="4"/>
  <c r="H10" i="4"/>
  <c r="L8" i="4"/>
  <c r="J9" i="4"/>
  <c r="I9" i="4"/>
  <c r="G108" i="3" l="1"/>
  <c r="G92" i="3"/>
  <c r="G72" i="3"/>
  <c r="G59" i="3"/>
  <c r="G50" i="3"/>
  <c r="G26" i="3"/>
  <c r="G22" i="3" s="1"/>
  <c r="I92" i="3"/>
  <c r="I72" i="3"/>
  <c r="I18" i="3" l="1"/>
  <c r="G18" i="3"/>
</calcChain>
</file>

<file path=xl/sharedStrings.xml><?xml version="1.0" encoding="utf-8"?>
<sst xmlns="http://schemas.openxmlformats.org/spreadsheetml/2006/main" count="101" uniqueCount="58">
  <si>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</si>
  <si>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</si>
  <si>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</si>
  <si>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</si>
  <si>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</si>
  <si>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</si>
  <si>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</si>
  <si>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</si>
  <si>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</si>
  <si>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</si>
  <si>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</si>
  <si>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</si>
  <si>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</si>
  <si>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</si>
  <si>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</si>
  <si>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</si>
  <si>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</si>
  <si>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</si>
  <si>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</si>
  <si>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</si>
  <si>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</si>
  <si>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</si>
  <si>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</si>
  <si>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</si>
  <si>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</si>
  <si>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</si>
  <si>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</si>
  <si>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</si>
  <si>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</si>
  <si>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</si>
  <si>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</si>
  <si>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</si>
  <si>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</si>
  <si>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</si>
  <si>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</si>
  <si>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</si>
  <si>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</si>
  <si>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</si>
  <si>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</si>
  <si>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</si>
  <si>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</si>
  <si>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</si>
  <si>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</si>
  <si>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</si>
  <si>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</si>
  <si>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</si>
  <si>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</si>
  <si>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t>Superintendente</t>
  </si>
  <si>
    <t>Coordinador de seguimiento ambiental</t>
  </si>
  <si>
    <t>Coordinador de estudios ambientales complementarios</t>
  </si>
  <si>
    <t>Coordinador Jurídico ambiental</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</si>
  <si>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</si>
  <si>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</si>
  <si>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</si>
  <si>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</si>
  <si>
    <t>Licitación Pública Nacional LO-009000988-E5-2018</t>
  </si>
  <si>
    <t>“Estudios de pre-inversión para una red de autobuses rápidos para el nuevo aeropuerto internacional de la Ciudad de México”.</t>
  </si>
  <si>
    <t>Elaboración de estudios de preinversión y factibilidad.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</si>
</sst>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
      <b/>
      <sz val="18"/>
      <color theme="1"/>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55">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s>
  <cellStyleXfs count="1">
    <xf numFmtId="0" fontId="0" fillId="0" borderId="0"/>
  </cellStyleXfs>
  <cellXfs count="153">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2" fontId="1" fillId="0" borderId="42" xfId="0" applyNumberFormat="1" applyFont="1" applyBorder="1" applyAlignment="1">
      <alignment horizontal="center" vertical="center" wrapText="1"/>
    </xf>
    <xf numFmtId="2" fontId="1" fillId="0" borderId="43"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0" xfId="0" applyFont="1" applyAlignment="1">
      <alignment horizontal="right" vertical="center" wrapText="1"/>
    </xf>
    <xf numFmtId="2" fontId="10" fillId="4" borderId="7" xfId="0" applyNumberFormat="1" applyFont="1" applyFill="1" applyBorder="1" applyAlignment="1">
      <alignment horizontal="center" vertical="center" wrapText="1"/>
    </xf>
    <xf numFmtId="2" fontId="11" fillId="5" borderId="7" xfId="0" applyNumberFormat="1" applyFont="1" applyFill="1" applyBorder="1" applyAlignment="1">
      <alignment horizontal="center" vertical="center" wrapText="1"/>
    </xf>
    <xf numFmtId="2" fontId="12" fillId="4" borderId="7" xfId="0" applyNumberFormat="1"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25" xfId="0" applyFont="1" applyBorder="1" applyAlignment="1">
      <alignment horizontal="left" vertical="center" wrapText="1"/>
    </xf>
    <xf numFmtId="1" fontId="14" fillId="0" borderId="8" xfId="0" applyNumberFormat="1" applyFont="1" applyBorder="1" applyAlignment="1">
      <alignment horizontal="center" vertical="center" wrapText="1"/>
    </xf>
    <xf numFmtId="1" fontId="14" fillId="0" borderId="28" xfId="0" applyNumberFormat="1" applyFont="1" applyBorder="1" applyAlignment="1">
      <alignment horizontal="center" vertical="center" wrapText="1"/>
    </xf>
    <xf numFmtId="1" fontId="14" fillId="0" borderId="14" xfId="0" applyNumberFormat="1" applyFont="1" applyBorder="1" applyAlignment="1">
      <alignment horizontal="center" vertical="center" wrapText="1"/>
    </xf>
    <xf numFmtId="1" fontId="14" fillId="0" borderId="33"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2" fontId="0" fillId="0" borderId="0" xfId="0" applyNumberFormat="1"/>
    <xf numFmtId="164" fontId="0" fillId="0" borderId="0" xfId="0" applyNumberFormat="1"/>
    <xf numFmtId="2" fontId="1" fillId="0" borderId="14" xfId="0" applyNumberFormat="1" applyFont="1" applyBorder="1" applyAlignment="1">
      <alignment horizontal="center" vertical="center" wrapText="1"/>
    </xf>
    <xf numFmtId="0" fontId="1" fillId="0" borderId="2" xfId="0" applyFont="1" applyBorder="1" applyAlignment="1">
      <alignment horizontal="left"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1" fillId="0" borderId="44" xfId="0" applyFont="1" applyBorder="1" applyAlignment="1">
      <alignment horizontal="center" vertical="center" wrapText="1"/>
    </xf>
    <xf numFmtId="2" fontId="1" fillId="0" borderId="44" xfId="0" applyNumberFormat="1" applyFont="1" applyFill="1" applyBorder="1" applyAlignment="1">
      <alignment horizontal="center" vertical="center" wrapText="1"/>
    </xf>
    <xf numFmtId="2" fontId="1" fillId="0" borderId="45" xfId="0" applyNumberFormat="1"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13" xfId="0" applyNumberFormat="1" applyFont="1" applyBorder="1" applyAlignment="1">
      <alignment horizontal="center" vertical="center" wrapText="1"/>
    </xf>
    <xf numFmtId="2" fontId="1" fillId="0" borderId="25" xfId="0" applyNumberFormat="1" applyFont="1" applyBorder="1" applyAlignment="1">
      <alignment horizontal="center" vertical="center" wrapText="1"/>
    </xf>
    <xf numFmtId="0" fontId="3" fillId="0" borderId="0" xfId="0" applyFont="1" applyBorder="1" applyAlignment="1">
      <alignment horizontal="center"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24" xfId="0" applyFont="1" applyBorder="1" applyAlignment="1">
      <alignment horizontal="left" vertical="center" wrapText="1"/>
    </xf>
    <xf numFmtId="2" fontId="1" fillId="0" borderId="26"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5" xfId="0" applyFont="1" applyBorder="1" applyAlignment="1">
      <alignment horizontal="left" vertical="center" wrapText="1"/>
    </xf>
    <xf numFmtId="0" fontId="1" fillId="0" borderId="0"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1" fillId="0" borderId="23" xfId="0" applyFont="1" applyBorder="1" applyAlignment="1">
      <alignment horizontal="left" vertical="center" wrapText="1"/>
    </xf>
    <xf numFmtId="0" fontId="1" fillId="0" borderId="36" xfId="0" applyFont="1" applyBorder="1" applyAlignment="1">
      <alignment horizontal="left" vertical="center" wrapText="1"/>
    </xf>
    <xf numFmtId="0" fontId="1" fillId="0" borderId="39" xfId="0" applyFont="1" applyBorder="1" applyAlignment="1">
      <alignment horizontal="lef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5" fillId="0" borderId="14" xfId="0" applyFont="1" applyBorder="1" applyAlignment="1">
      <alignment horizontal="left" vertical="center" wrapText="1"/>
    </xf>
    <xf numFmtId="0" fontId="5" fillId="0" borderId="25" xfId="0" applyFont="1" applyBorder="1" applyAlignment="1">
      <alignment horizontal="left" vertical="center" wrapText="1"/>
    </xf>
    <xf numFmtId="0" fontId="6" fillId="0" borderId="0" xfId="0" applyFont="1" applyAlignment="1">
      <alignment horizontal="right" vertical="center" wrapText="1"/>
    </xf>
    <xf numFmtId="0" fontId="15"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Fill="1" applyAlignment="1">
      <alignment horizontal="right" vertical="center" wrapText="1"/>
    </xf>
    <xf numFmtId="0" fontId="6"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0" xfId="0" applyFont="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4" fillId="0" borderId="21" xfId="0" applyFont="1" applyBorder="1" applyAlignment="1">
      <alignment horizontal="center" vertical="center" wrapText="1"/>
    </xf>
    <xf numFmtId="0" fontId="1" fillId="0" borderId="30" xfId="0" applyFont="1" applyBorder="1" applyAlignment="1">
      <alignment horizontal="left" vertical="center" wrapText="1"/>
    </xf>
    <xf numFmtId="0" fontId="1" fillId="0" borderId="4"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4" xfId="0" applyFont="1" applyBorder="1" applyAlignment="1">
      <alignment horizontal="left" vertical="center" wrapText="1"/>
    </xf>
    <xf numFmtId="0" fontId="9" fillId="0" borderId="2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9" fillId="0" borderId="14" xfId="0" applyFont="1" applyBorder="1" applyAlignment="1">
      <alignment horizontal="left" vertical="center" wrapText="1"/>
    </xf>
    <xf numFmtId="0" fontId="1" fillId="0" borderId="25" xfId="0" applyFont="1" applyBorder="1" applyAlignment="1">
      <alignment horizontal="left" vertical="center" wrapText="1"/>
    </xf>
    <xf numFmtId="2" fontId="1" fillId="0" borderId="48" xfId="0" applyNumberFormat="1" applyFont="1" applyBorder="1" applyAlignment="1">
      <alignment horizontal="center" vertical="center" wrapText="1"/>
    </xf>
    <xf numFmtId="2" fontId="1" fillId="0" borderId="47" xfId="0" applyNumberFormat="1" applyFont="1" applyBorder="1" applyAlignment="1">
      <alignment horizontal="center" vertical="center" wrapText="1"/>
    </xf>
    <xf numFmtId="2" fontId="1" fillId="0" borderId="41" xfId="0" applyNumberFormat="1" applyFont="1" applyBorder="1" applyAlignment="1">
      <alignment horizontal="center" vertical="center" wrapText="1"/>
    </xf>
    <xf numFmtId="2" fontId="1" fillId="0" borderId="17" xfId="0" applyNumberFormat="1"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5" fillId="0" borderId="52" xfId="0" applyFont="1" applyBorder="1" applyAlignment="1">
      <alignment horizontal="left" vertical="center" wrapText="1"/>
    </xf>
    <xf numFmtId="1" fontId="14" fillId="0" borderId="52" xfId="0" applyNumberFormat="1" applyFont="1" applyBorder="1" applyAlignment="1">
      <alignment horizontal="center" vertical="center" wrapText="1"/>
    </xf>
    <xf numFmtId="1" fontId="14" fillId="0" borderId="53" xfId="0" applyNumberFormat="1" applyFont="1" applyBorder="1" applyAlignment="1">
      <alignment horizontal="center" vertical="center" wrapText="1"/>
    </xf>
    <xf numFmtId="0" fontId="1" fillId="2" borderId="54"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24887" cy="1104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tabSelected="1" view="pageBreakPreview" topLeftCell="A25" zoomScale="70" zoomScaleNormal="90" zoomScaleSheetLayoutView="70" workbookViewId="0">
      <selection activeCell="C38" sqref="C38"/>
    </sheetView>
  </sheetViews>
  <sheetFormatPr baseColWidth="10" defaultRowHeight="17.25" x14ac:dyDescent="0.25"/>
  <cols>
    <col min="1" max="1" width="4" style="3" bestFit="1" customWidth="1"/>
    <col min="2" max="3" width="42.85546875" style="1" customWidth="1"/>
    <col min="4" max="9" width="18.5703125" style="1" customWidth="1"/>
    <col min="10" max="16384" width="11.42578125" style="1"/>
  </cols>
  <sheetData>
    <row r="1" spans="1:9" s="31" customFormat="1" ht="24.75" x14ac:dyDescent="0.25">
      <c r="A1" s="30"/>
    </row>
    <row r="2" spans="1:9" s="31" customFormat="1" ht="24.75" x14ac:dyDescent="0.25">
      <c r="A2" s="30"/>
    </row>
    <row r="3" spans="1:9" s="31" customFormat="1" ht="27.75" x14ac:dyDescent="0.25">
      <c r="A3" s="30"/>
      <c r="E3" s="110" t="s">
        <v>4</v>
      </c>
      <c r="F3" s="110"/>
      <c r="G3" s="110"/>
      <c r="H3" s="110"/>
      <c r="I3" s="110"/>
    </row>
    <row r="4" spans="1:9" s="31" customFormat="1" ht="27.75" x14ac:dyDescent="0.25">
      <c r="A4" s="30"/>
      <c r="E4" s="110" t="s">
        <v>34</v>
      </c>
      <c r="F4" s="110"/>
      <c r="G4" s="110"/>
      <c r="H4" s="110"/>
      <c r="I4" s="110"/>
    </row>
    <row r="5" spans="1:9" s="31" customFormat="1" ht="27.75" x14ac:dyDescent="0.25">
      <c r="A5" s="30"/>
      <c r="D5" s="29"/>
      <c r="E5" s="110" t="s">
        <v>41</v>
      </c>
      <c r="F5" s="110"/>
      <c r="G5" s="110"/>
      <c r="H5" s="110"/>
      <c r="I5" s="110"/>
    </row>
    <row r="6" spans="1:9" s="31" customFormat="1" ht="24.75" x14ac:dyDescent="0.25">
      <c r="A6" s="30"/>
      <c r="E6" s="40"/>
      <c r="F6" s="113" t="s">
        <v>55</v>
      </c>
      <c r="G6" s="113"/>
      <c r="H6" s="113"/>
      <c r="I6" s="113"/>
    </row>
    <row r="7" spans="1:9" s="31" customFormat="1" ht="24.75" x14ac:dyDescent="0.25">
      <c r="A7" s="30"/>
      <c r="H7" s="112"/>
      <c r="I7" s="112"/>
    </row>
    <row r="8" spans="1:9" s="31" customFormat="1" ht="24.75" x14ac:dyDescent="0.25">
      <c r="A8" s="30"/>
    </row>
    <row r="9" spans="1:9" s="31" customFormat="1" ht="24.75" x14ac:dyDescent="0.25">
      <c r="A9" s="111" t="s">
        <v>56</v>
      </c>
      <c r="B9" s="111"/>
      <c r="C9" s="111"/>
      <c r="D9" s="111"/>
      <c r="E9" s="111"/>
      <c r="F9" s="111"/>
      <c r="G9" s="111"/>
      <c r="H9" s="111"/>
      <c r="I9" s="111"/>
    </row>
    <row r="10" spans="1:9" s="31" customFormat="1" ht="24.75" x14ac:dyDescent="0.25">
      <c r="A10" s="111"/>
      <c r="B10" s="111"/>
      <c r="C10" s="111"/>
      <c r="D10" s="111"/>
      <c r="E10" s="111"/>
      <c r="F10" s="111"/>
      <c r="G10" s="111"/>
      <c r="H10" s="111"/>
      <c r="I10" s="111"/>
    </row>
    <row r="11" spans="1:9" s="31" customFormat="1" ht="24.75" x14ac:dyDescent="0.25">
      <c r="A11" s="111"/>
      <c r="B11" s="111"/>
      <c r="C11" s="111"/>
      <c r="D11" s="111"/>
      <c r="E11" s="111"/>
      <c r="F11" s="111"/>
      <c r="G11" s="111"/>
      <c r="H11" s="111"/>
      <c r="I11" s="111"/>
    </row>
    <row r="12" spans="1:9" s="31" customFormat="1" ht="24.75" x14ac:dyDescent="0.25">
      <c r="A12" s="111"/>
      <c r="B12" s="111"/>
      <c r="C12" s="111"/>
      <c r="D12" s="111"/>
      <c r="E12" s="111"/>
      <c r="F12" s="111"/>
      <c r="G12" s="111"/>
      <c r="H12" s="111"/>
      <c r="I12" s="111"/>
    </row>
    <row r="13" spans="1:9" s="31" customFormat="1" ht="24.75" x14ac:dyDescent="0.25">
      <c r="A13" s="30"/>
    </row>
    <row r="14" spans="1:9" s="31" customFormat="1" ht="27.75" x14ac:dyDescent="0.25">
      <c r="A14" s="114" t="s">
        <v>35</v>
      </c>
      <c r="B14" s="114"/>
      <c r="C14" s="114"/>
      <c r="D14" s="114"/>
      <c r="E14" s="114"/>
      <c r="F14" s="114"/>
      <c r="G14" s="114"/>
      <c r="H14" s="114"/>
      <c r="I14" s="114"/>
    </row>
    <row r="15" spans="1:9" s="31" customFormat="1" ht="25.5" thickBot="1" x14ac:dyDescent="0.3">
      <c r="A15" s="30"/>
    </row>
    <row r="16" spans="1:9" s="25" customFormat="1" ht="28.5" thickBot="1" x14ac:dyDescent="0.3">
      <c r="A16" s="115" t="s">
        <v>3</v>
      </c>
      <c r="B16" s="116"/>
      <c r="C16" s="116"/>
      <c r="D16" s="116"/>
      <c r="E16" s="116"/>
      <c r="F16" s="116"/>
      <c r="G16" s="116"/>
      <c r="H16" s="116"/>
      <c r="I16" s="117"/>
    </row>
    <row r="17" spans="1:9" s="25" customFormat="1" ht="28.5" thickBot="1" x14ac:dyDescent="0.3">
      <c r="A17" s="26"/>
    </row>
    <row r="18" spans="1:9" s="25" customFormat="1" ht="28.5" thickBot="1" x14ac:dyDescent="0.3">
      <c r="A18" s="26"/>
      <c r="E18" s="118" t="s">
        <v>20</v>
      </c>
      <c r="F18" s="118"/>
      <c r="G18" s="27" t="e">
        <f>G22+G72+G92+G108</f>
        <v>#REF!</v>
      </c>
      <c r="I18" s="28">
        <f>I22+I72+I92+I108</f>
        <v>60</v>
      </c>
    </row>
    <row r="19" spans="1:9" ht="18" thickBot="1" x14ac:dyDescent="0.3">
      <c r="A19" s="17"/>
    </row>
    <row r="20" spans="1:9" ht="25.5" thickBot="1" x14ac:dyDescent="0.3">
      <c r="A20" s="103" t="s">
        <v>12</v>
      </c>
      <c r="B20" s="104"/>
      <c r="C20" s="104"/>
      <c r="D20" s="104"/>
      <c r="E20" s="104"/>
      <c r="F20" s="104"/>
      <c r="G20" s="104"/>
      <c r="H20" s="104"/>
      <c r="I20" s="105"/>
    </row>
    <row r="21" spans="1:9" ht="18" thickBot="1" x14ac:dyDescent="0.3"/>
    <row r="22" spans="1:9" ht="25.5" thickBot="1" x14ac:dyDescent="0.3">
      <c r="E22" s="69" t="s">
        <v>20</v>
      </c>
      <c r="F22" s="69"/>
      <c r="G22" s="24">
        <f>G26+G50+G59</f>
        <v>0</v>
      </c>
      <c r="I22" s="43">
        <f>I26+I50+I59</f>
        <v>21</v>
      </c>
    </row>
    <row r="23" spans="1:9" ht="18" thickBot="1" x14ac:dyDescent="0.3"/>
    <row r="24" spans="1:9" ht="21.75" thickBot="1" x14ac:dyDescent="0.3">
      <c r="A24" s="78" t="s">
        <v>14</v>
      </c>
      <c r="B24" s="79"/>
      <c r="C24" s="79"/>
      <c r="D24" s="79"/>
      <c r="E24" s="79"/>
      <c r="F24" s="79"/>
      <c r="G24" s="79"/>
      <c r="H24" s="79"/>
      <c r="I24" s="80"/>
    </row>
    <row r="25" spans="1:9" ht="21.75" thickBot="1" x14ac:dyDescent="0.3">
      <c r="A25" s="19"/>
      <c r="B25" s="18"/>
      <c r="C25" s="18"/>
      <c r="D25" s="18"/>
      <c r="E25" s="18"/>
      <c r="F25" s="18"/>
      <c r="G25" s="18"/>
      <c r="H25" s="18"/>
      <c r="I25" s="18"/>
    </row>
    <row r="26" spans="1:9" ht="21.75" thickBot="1" x14ac:dyDescent="0.3">
      <c r="A26" s="19"/>
      <c r="B26" s="18"/>
      <c r="C26" s="18"/>
      <c r="D26" s="18"/>
      <c r="E26" s="83" t="s">
        <v>20</v>
      </c>
      <c r="F26" s="83"/>
      <c r="G26" s="23">
        <f>SUM(G30:I44)</f>
        <v>0</v>
      </c>
      <c r="H26" s="19" t="s">
        <v>21</v>
      </c>
      <c r="I26" s="42">
        <v>10</v>
      </c>
    </row>
    <row r="27" spans="1:9" ht="21.75" thickBot="1" x14ac:dyDescent="0.3">
      <c r="A27" s="19"/>
      <c r="B27" s="18"/>
      <c r="C27" s="18"/>
      <c r="D27" s="18"/>
      <c r="E27" s="18"/>
      <c r="F27" s="18"/>
      <c r="G27" s="18"/>
      <c r="H27" s="18"/>
      <c r="I27" s="18"/>
    </row>
    <row r="28" spans="1:9" ht="21.75" thickBot="1" x14ac:dyDescent="0.3">
      <c r="A28" s="83"/>
      <c r="B28" s="83"/>
      <c r="C28" s="83"/>
      <c r="D28" s="128" t="s">
        <v>10</v>
      </c>
      <c r="E28" s="81"/>
      <c r="F28" s="82"/>
      <c r="G28" s="128" t="s">
        <v>11</v>
      </c>
      <c r="H28" s="81"/>
      <c r="I28" s="82"/>
    </row>
    <row r="29" spans="1:9" ht="87" thickBot="1" x14ac:dyDescent="0.3">
      <c r="A29" s="9" t="s">
        <v>2</v>
      </c>
      <c r="B29" s="9" t="s">
        <v>1</v>
      </c>
      <c r="C29" s="9" t="s">
        <v>0</v>
      </c>
      <c r="D29" s="44" t="s">
        <v>44</v>
      </c>
      <c r="E29" s="45" t="s">
        <v>45</v>
      </c>
      <c r="F29" s="45" t="s">
        <v>46</v>
      </c>
      <c r="G29" s="10" t="s">
        <v>7</v>
      </c>
      <c r="H29" s="9" t="s">
        <v>8</v>
      </c>
      <c r="I29" s="9" t="s">
        <v>9</v>
      </c>
    </row>
    <row r="30" spans="1:9" x14ac:dyDescent="0.25">
      <c r="A30" s="13">
        <v>1</v>
      </c>
      <c r="B30" s="46"/>
      <c r="C30" s="14"/>
      <c r="D30" s="11">
        <v>0.9</v>
      </c>
      <c r="E30" s="7">
        <v>1.3</v>
      </c>
      <c r="F30" s="8">
        <v>0.7</v>
      </c>
      <c r="G30" s="11"/>
      <c r="H30" s="7"/>
      <c r="I30" s="8"/>
    </row>
    <row r="31" spans="1:9" x14ac:dyDescent="0.25">
      <c r="A31" s="150"/>
      <c r="B31" s="151"/>
      <c r="C31" s="152"/>
      <c r="D31" s="11"/>
      <c r="E31" s="7"/>
      <c r="F31" s="8"/>
      <c r="G31" s="11"/>
      <c r="H31" s="7"/>
      <c r="I31" s="8"/>
    </row>
    <row r="32" spans="1:9" x14ac:dyDescent="0.25">
      <c r="A32" s="150"/>
      <c r="B32" s="151"/>
      <c r="C32" s="152"/>
      <c r="D32" s="11"/>
      <c r="E32" s="7"/>
      <c r="F32" s="8"/>
      <c r="G32" s="11"/>
      <c r="H32" s="7"/>
      <c r="I32" s="8"/>
    </row>
    <row r="33" spans="1:10" x14ac:dyDescent="0.25">
      <c r="A33" s="150"/>
      <c r="B33" s="151"/>
      <c r="C33" s="152"/>
      <c r="D33" s="11"/>
      <c r="E33" s="7"/>
      <c r="F33" s="8"/>
      <c r="G33" s="11"/>
      <c r="H33" s="7"/>
      <c r="I33" s="8"/>
    </row>
    <row r="34" spans="1:10" x14ac:dyDescent="0.25">
      <c r="A34" s="150"/>
      <c r="B34" s="151"/>
      <c r="C34" s="152"/>
      <c r="D34" s="11"/>
      <c r="E34" s="7"/>
      <c r="F34" s="8"/>
      <c r="G34" s="11"/>
      <c r="H34" s="7"/>
      <c r="I34" s="8"/>
    </row>
    <row r="35" spans="1:10" x14ac:dyDescent="0.25">
      <c r="A35" s="150"/>
      <c r="B35" s="151"/>
      <c r="C35" s="152"/>
      <c r="D35" s="11"/>
      <c r="E35" s="7"/>
      <c r="F35" s="8"/>
      <c r="G35" s="11"/>
      <c r="H35" s="7"/>
      <c r="I35" s="8"/>
    </row>
    <row r="36" spans="1:10" x14ac:dyDescent="0.25">
      <c r="A36" s="150"/>
      <c r="B36" s="151"/>
      <c r="C36" s="152"/>
      <c r="D36" s="11"/>
      <c r="E36" s="7"/>
      <c r="F36" s="8"/>
      <c r="G36" s="11"/>
      <c r="H36" s="7"/>
      <c r="I36" s="8"/>
    </row>
    <row r="37" spans="1:10" x14ac:dyDescent="0.25">
      <c r="A37" s="150"/>
      <c r="B37" s="151"/>
      <c r="C37" s="152"/>
      <c r="D37" s="11"/>
      <c r="E37" s="7"/>
      <c r="F37" s="8"/>
      <c r="G37" s="11"/>
      <c r="H37" s="7"/>
      <c r="I37" s="8"/>
    </row>
    <row r="38" spans="1:10" x14ac:dyDescent="0.25">
      <c r="A38" s="150"/>
      <c r="B38" s="151"/>
      <c r="C38" s="152"/>
      <c r="D38" s="11"/>
      <c r="E38" s="7"/>
      <c r="F38" s="8"/>
      <c r="G38" s="11"/>
      <c r="H38" s="7"/>
      <c r="I38" s="8"/>
    </row>
    <row r="39" spans="1:10" x14ac:dyDescent="0.25">
      <c r="A39" s="150"/>
      <c r="B39" s="151"/>
      <c r="C39" s="152"/>
      <c r="D39" s="11"/>
      <c r="E39" s="7"/>
      <c r="F39" s="8"/>
      <c r="G39" s="11"/>
      <c r="H39" s="7"/>
      <c r="I39" s="8"/>
    </row>
    <row r="40" spans="1:10" x14ac:dyDescent="0.25">
      <c r="A40" s="150"/>
      <c r="B40" s="151"/>
      <c r="C40" s="152"/>
      <c r="D40" s="11"/>
      <c r="E40" s="7"/>
      <c r="F40" s="8"/>
      <c r="G40" s="11"/>
      <c r="H40" s="7"/>
      <c r="I40" s="8"/>
    </row>
    <row r="41" spans="1:10" x14ac:dyDescent="0.25">
      <c r="A41" s="150"/>
      <c r="B41" s="151"/>
      <c r="C41" s="152"/>
      <c r="D41" s="11"/>
      <c r="E41" s="7"/>
      <c r="F41" s="8"/>
      <c r="G41" s="11"/>
      <c r="H41" s="7"/>
      <c r="I41" s="8"/>
    </row>
    <row r="42" spans="1:10" x14ac:dyDescent="0.25">
      <c r="A42" s="5">
        <v>2</v>
      </c>
      <c r="B42" s="56"/>
      <c r="C42" s="15"/>
      <c r="D42" s="12">
        <v>0.5</v>
      </c>
      <c r="E42" s="2">
        <v>0.9</v>
      </c>
      <c r="F42" s="4">
        <v>0.3</v>
      </c>
      <c r="G42" s="12"/>
      <c r="H42" s="2"/>
      <c r="I42" s="4"/>
    </row>
    <row r="43" spans="1:10" x14ac:dyDescent="0.25">
      <c r="A43" s="6">
        <v>3</v>
      </c>
      <c r="B43" s="56"/>
      <c r="C43" s="15"/>
      <c r="D43" s="12">
        <v>0.5</v>
      </c>
      <c r="E43" s="2">
        <v>0.9</v>
      </c>
      <c r="F43" s="4">
        <v>0.3</v>
      </c>
      <c r="G43" s="12"/>
      <c r="H43" s="2"/>
      <c r="I43" s="4"/>
    </row>
    <row r="44" spans="1:10" x14ac:dyDescent="0.25">
      <c r="A44" s="6">
        <v>4</v>
      </c>
      <c r="B44" s="60"/>
      <c r="C44" s="15"/>
      <c r="D44" s="12">
        <v>0.5</v>
      </c>
      <c r="E44" s="2">
        <v>0.9</v>
      </c>
      <c r="F44" s="4">
        <v>0.3</v>
      </c>
      <c r="G44" s="12"/>
      <c r="H44" s="2"/>
      <c r="I44" s="4"/>
    </row>
    <row r="45" spans="1:10" x14ac:dyDescent="0.25">
      <c r="A45" s="63">
        <v>5</v>
      </c>
      <c r="B45" s="60"/>
      <c r="C45" s="15"/>
      <c r="D45" s="64">
        <v>0.3</v>
      </c>
      <c r="E45" s="65">
        <v>0.5</v>
      </c>
      <c r="F45" s="4">
        <v>0.2</v>
      </c>
      <c r="G45" s="64"/>
      <c r="H45" s="65"/>
      <c r="I45" s="66"/>
    </row>
    <row r="46" spans="1:10" s="16" customFormat="1" ht="24.75" customHeight="1" thickBot="1" x14ac:dyDescent="0.3">
      <c r="A46" s="53">
        <v>6</v>
      </c>
      <c r="C46" s="47"/>
      <c r="D46" s="67">
        <v>0.3</v>
      </c>
      <c r="E46" s="59">
        <v>0.5</v>
      </c>
      <c r="F46" s="68">
        <v>0.2</v>
      </c>
      <c r="G46" s="21"/>
      <c r="H46" s="53"/>
      <c r="I46" s="54"/>
      <c r="J46" s="52"/>
    </row>
    <row r="47" spans="1:10" ht="18" thickBot="1" x14ac:dyDescent="0.3">
      <c r="D47" s="32"/>
      <c r="E47" s="32"/>
      <c r="F47" s="32"/>
      <c r="G47" s="32"/>
    </row>
    <row r="48" spans="1:10" ht="21.75" thickBot="1" x14ac:dyDescent="0.3">
      <c r="A48" s="78" t="s">
        <v>13</v>
      </c>
      <c r="B48" s="79"/>
      <c r="C48" s="79"/>
      <c r="D48" s="79"/>
      <c r="E48" s="79"/>
      <c r="F48" s="79"/>
      <c r="G48" s="79"/>
      <c r="H48" s="79"/>
      <c r="I48" s="80"/>
    </row>
    <row r="49" spans="1:9" ht="21.75" thickBot="1" x14ac:dyDescent="0.3">
      <c r="A49" s="19"/>
      <c r="B49" s="18"/>
      <c r="C49" s="18"/>
      <c r="D49" s="18"/>
      <c r="E49" s="18"/>
      <c r="F49" s="18"/>
      <c r="G49" s="18"/>
      <c r="H49" s="18"/>
      <c r="I49" s="18"/>
    </row>
    <row r="50" spans="1:9" ht="21.75" thickBot="1" x14ac:dyDescent="0.3">
      <c r="A50" s="19"/>
      <c r="B50" s="18"/>
      <c r="C50" s="18"/>
      <c r="D50" s="18"/>
      <c r="E50" s="83" t="s">
        <v>20</v>
      </c>
      <c r="F50" s="83"/>
      <c r="G50" s="23">
        <f>H53+H54+H55</f>
        <v>0</v>
      </c>
      <c r="H50" s="19" t="s">
        <v>21</v>
      </c>
      <c r="I50" s="42">
        <v>10</v>
      </c>
    </row>
    <row r="51" spans="1:9" ht="18" thickBot="1" x14ac:dyDescent="0.3"/>
    <row r="52" spans="1:9" ht="21.75" thickBot="1" x14ac:dyDescent="0.3">
      <c r="A52" s="17"/>
      <c r="D52" s="119" t="s">
        <v>10</v>
      </c>
      <c r="E52" s="120"/>
      <c r="F52" s="120"/>
      <c r="G52" s="121"/>
      <c r="H52" s="120" t="s">
        <v>11</v>
      </c>
      <c r="I52" s="121"/>
    </row>
    <row r="53" spans="1:9" x14ac:dyDescent="0.25">
      <c r="A53" s="20" t="s">
        <v>16</v>
      </c>
      <c r="B53" s="126" t="s">
        <v>15</v>
      </c>
      <c r="C53" s="127"/>
      <c r="D53" s="123" t="s">
        <v>52</v>
      </c>
      <c r="E53" s="124"/>
      <c r="F53" s="124"/>
      <c r="G53" s="125"/>
      <c r="H53" s="94"/>
      <c r="I53" s="96"/>
    </row>
    <row r="54" spans="1:9" x14ac:dyDescent="0.25">
      <c r="A54" s="6" t="s">
        <v>17</v>
      </c>
      <c r="B54" s="136" t="s">
        <v>6</v>
      </c>
      <c r="C54" s="137"/>
      <c r="D54" s="129" t="s">
        <v>51</v>
      </c>
      <c r="E54" s="130"/>
      <c r="F54" s="130"/>
      <c r="G54" s="131"/>
      <c r="H54" s="97"/>
      <c r="I54" s="99"/>
    </row>
    <row r="55" spans="1:9" ht="18" thickBot="1" x14ac:dyDescent="0.3">
      <c r="A55" s="21" t="s">
        <v>18</v>
      </c>
      <c r="B55" s="138" t="s">
        <v>42</v>
      </c>
      <c r="C55" s="139"/>
      <c r="D55" s="132" t="s">
        <v>19</v>
      </c>
      <c r="E55" s="133"/>
      <c r="F55" s="133"/>
      <c r="G55" s="134"/>
      <c r="H55" s="100"/>
      <c r="I55" s="102"/>
    </row>
    <row r="56" spans="1:9" ht="18" thickBot="1" x14ac:dyDescent="0.3"/>
    <row r="57" spans="1:9" ht="21.75" thickBot="1" x14ac:dyDescent="0.3">
      <c r="A57" s="78" t="s">
        <v>22</v>
      </c>
      <c r="B57" s="79"/>
      <c r="C57" s="79"/>
      <c r="D57" s="79"/>
      <c r="E57" s="79"/>
      <c r="F57" s="79"/>
      <c r="G57" s="79"/>
      <c r="H57" s="79"/>
      <c r="I57" s="80"/>
    </row>
    <row r="58" spans="1:9" ht="18" thickBot="1" x14ac:dyDescent="0.3"/>
    <row r="59" spans="1:9" ht="21.75" thickBot="1" x14ac:dyDescent="0.3">
      <c r="A59" s="17"/>
      <c r="E59" s="83" t="s">
        <v>20</v>
      </c>
      <c r="F59" s="83"/>
      <c r="G59" s="23">
        <f>G62</f>
        <v>0</v>
      </c>
      <c r="H59" s="19" t="s">
        <v>21</v>
      </c>
      <c r="I59" s="42">
        <v>1</v>
      </c>
    </row>
    <row r="60" spans="1:9" ht="18" thickBot="1" x14ac:dyDescent="0.3">
      <c r="A60" s="17"/>
    </row>
    <row r="61" spans="1:9" ht="21.75" thickBot="1" x14ac:dyDescent="0.3">
      <c r="A61" s="17"/>
      <c r="D61" s="119" t="s">
        <v>10</v>
      </c>
      <c r="E61" s="120"/>
      <c r="F61" s="121"/>
      <c r="G61" s="119" t="s">
        <v>11</v>
      </c>
      <c r="H61" s="120"/>
      <c r="I61" s="121"/>
    </row>
    <row r="62" spans="1:9" x14ac:dyDescent="0.25">
      <c r="A62" s="135" t="s">
        <v>43</v>
      </c>
      <c r="B62" s="86"/>
      <c r="C62" s="86"/>
      <c r="D62" s="135" t="s">
        <v>23</v>
      </c>
      <c r="E62" s="86"/>
      <c r="F62" s="91"/>
      <c r="G62" s="94"/>
      <c r="H62" s="95"/>
      <c r="I62" s="96"/>
    </row>
    <row r="63" spans="1:9" x14ac:dyDescent="0.25">
      <c r="A63" s="87"/>
      <c r="B63" s="88"/>
      <c r="C63" s="88"/>
      <c r="D63" s="87"/>
      <c r="E63" s="88"/>
      <c r="F63" s="92"/>
      <c r="G63" s="97"/>
      <c r="H63" s="98"/>
      <c r="I63" s="99"/>
    </row>
    <row r="64" spans="1:9" x14ac:dyDescent="0.25">
      <c r="A64" s="87"/>
      <c r="B64" s="88"/>
      <c r="C64" s="88"/>
      <c r="D64" s="87"/>
      <c r="E64" s="88"/>
      <c r="F64" s="92"/>
      <c r="G64" s="97"/>
      <c r="H64" s="98"/>
      <c r="I64" s="99"/>
    </row>
    <row r="65" spans="1:9" x14ac:dyDescent="0.25">
      <c r="A65" s="87"/>
      <c r="B65" s="88"/>
      <c r="C65" s="88"/>
      <c r="D65" s="87"/>
      <c r="E65" s="88"/>
      <c r="F65" s="92"/>
      <c r="G65" s="97"/>
      <c r="H65" s="98"/>
      <c r="I65" s="99"/>
    </row>
    <row r="66" spans="1:9" ht="15.75" customHeight="1" x14ac:dyDescent="0.25">
      <c r="A66" s="87"/>
      <c r="B66" s="88"/>
      <c r="C66" s="88"/>
      <c r="D66" s="87"/>
      <c r="E66" s="88"/>
      <c r="F66" s="92"/>
      <c r="G66" s="97"/>
      <c r="H66" s="98"/>
      <c r="I66" s="99"/>
    </row>
    <row r="67" spans="1:9" ht="18" thickBot="1" x14ac:dyDescent="0.3">
      <c r="A67" s="89"/>
      <c r="B67" s="90"/>
      <c r="C67" s="90"/>
      <c r="D67" s="89"/>
      <c r="E67" s="90"/>
      <c r="F67" s="93"/>
      <c r="G67" s="100"/>
      <c r="H67" s="101"/>
      <c r="I67" s="102"/>
    </row>
    <row r="68" spans="1:9" x14ac:dyDescent="0.25">
      <c r="A68" s="38"/>
      <c r="B68" s="38"/>
      <c r="C68" s="38"/>
      <c r="D68" s="38"/>
      <c r="E68" s="38"/>
      <c r="F68" s="38"/>
      <c r="G68" s="39"/>
      <c r="H68" s="39"/>
      <c r="I68" s="39"/>
    </row>
    <row r="69" spans="1:9" ht="18" thickBot="1" x14ac:dyDescent="0.3"/>
    <row r="70" spans="1:9" ht="25.5" thickBot="1" x14ac:dyDescent="0.3">
      <c r="A70" s="103" t="s">
        <v>24</v>
      </c>
      <c r="B70" s="104"/>
      <c r="C70" s="104"/>
      <c r="D70" s="104"/>
      <c r="E70" s="104"/>
      <c r="F70" s="104"/>
      <c r="G70" s="104"/>
      <c r="H70" s="104"/>
      <c r="I70" s="105"/>
    </row>
    <row r="71" spans="1:9" ht="18" thickBot="1" x14ac:dyDescent="0.3">
      <c r="A71" s="17"/>
    </row>
    <row r="72" spans="1:9" ht="25.5" thickBot="1" x14ac:dyDescent="0.3">
      <c r="A72" s="17"/>
      <c r="E72" s="69" t="s">
        <v>20</v>
      </c>
      <c r="F72" s="69"/>
      <c r="G72" s="24">
        <f>G76+G84</f>
        <v>0</v>
      </c>
      <c r="I72" s="43">
        <f>I76+I84</f>
        <v>18</v>
      </c>
    </row>
    <row r="73" spans="1:9" ht="18" thickBot="1" x14ac:dyDescent="0.3"/>
    <row r="74" spans="1:9" ht="21.75" thickBot="1" x14ac:dyDescent="0.3">
      <c r="A74" s="78" t="s">
        <v>25</v>
      </c>
      <c r="B74" s="79"/>
      <c r="C74" s="79"/>
      <c r="D74" s="79"/>
      <c r="E74" s="79"/>
      <c r="F74" s="79"/>
      <c r="G74" s="79"/>
      <c r="H74" s="79"/>
      <c r="I74" s="80"/>
    </row>
    <row r="75" spans="1:9" ht="18" thickBot="1" x14ac:dyDescent="0.3"/>
    <row r="76" spans="1:9" ht="18" customHeight="1" thickBot="1" x14ac:dyDescent="0.3">
      <c r="A76" s="17"/>
      <c r="B76" s="122"/>
      <c r="C76" s="122"/>
      <c r="D76" s="122"/>
      <c r="E76" s="83" t="s">
        <v>20</v>
      </c>
      <c r="F76" s="83"/>
      <c r="G76" s="23"/>
      <c r="H76" s="19" t="s">
        <v>21</v>
      </c>
      <c r="I76" s="42">
        <v>10</v>
      </c>
    </row>
    <row r="77" spans="1:9" ht="18" thickBot="1" x14ac:dyDescent="0.3">
      <c r="A77" s="17"/>
    </row>
    <row r="78" spans="1:9" ht="16.5" customHeight="1" thickBot="1" x14ac:dyDescent="0.3">
      <c r="A78" s="22" t="s">
        <v>2</v>
      </c>
      <c r="B78" s="106" t="s">
        <v>26</v>
      </c>
      <c r="C78" s="107"/>
      <c r="D78" s="33" t="s">
        <v>36</v>
      </c>
      <c r="E78" s="34" t="s">
        <v>37</v>
      </c>
      <c r="F78" s="35" t="s">
        <v>38</v>
      </c>
      <c r="G78" s="81" t="s">
        <v>11</v>
      </c>
      <c r="H78" s="81"/>
      <c r="I78" s="82"/>
    </row>
    <row r="79" spans="1:9" ht="30.75" customHeight="1" x14ac:dyDescent="0.25">
      <c r="A79" s="20">
        <v>1</v>
      </c>
      <c r="B79" s="73" t="s">
        <v>57</v>
      </c>
      <c r="C79" s="74"/>
      <c r="D79" s="48">
        <v>1</v>
      </c>
      <c r="E79" s="49">
        <v>10</v>
      </c>
      <c r="F79" s="36">
        <v>10</v>
      </c>
      <c r="G79" s="75"/>
      <c r="H79" s="76"/>
      <c r="I79" s="77"/>
    </row>
    <row r="80" spans="1:9" ht="30.75" customHeight="1" thickBot="1" x14ac:dyDescent="0.3">
      <c r="A80" s="21"/>
      <c r="B80" s="108"/>
      <c r="C80" s="109"/>
      <c r="D80" s="50"/>
      <c r="E80" s="51"/>
      <c r="F80" s="37"/>
      <c r="G80" s="70"/>
      <c r="H80" s="71"/>
      <c r="I80" s="72"/>
    </row>
    <row r="81" spans="1:9" ht="18" thickBot="1" x14ac:dyDescent="0.3"/>
    <row r="82" spans="1:9" ht="21.75" thickBot="1" x14ac:dyDescent="0.3">
      <c r="A82" s="78" t="s">
        <v>27</v>
      </c>
      <c r="B82" s="79"/>
      <c r="C82" s="79"/>
      <c r="D82" s="79"/>
      <c r="E82" s="79"/>
      <c r="F82" s="79"/>
      <c r="G82" s="79"/>
      <c r="H82" s="79"/>
      <c r="I82" s="80"/>
    </row>
    <row r="83" spans="1:9" ht="18" thickBot="1" x14ac:dyDescent="0.3">
      <c r="A83" s="17"/>
    </row>
    <row r="84" spans="1:9" ht="21.75" thickBot="1" x14ac:dyDescent="0.3">
      <c r="A84" s="17"/>
      <c r="E84" s="83" t="s">
        <v>20</v>
      </c>
      <c r="F84" s="83"/>
      <c r="G84" s="23"/>
      <c r="H84" s="19" t="s">
        <v>21</v>
      </c>
      <c r="I84" s="42">
        <v>8</v>
      </c>
    </row>
    <row r="85" spans="1:9" ht="18" thickBot="1" x14ac:dyDescent="0.3">
      <c r="A85" s="17"/>
    </row>
    <row r="86" spans="1:9" ht="16.5" customHeight="1" thickBot="1" x14ac:dyDescent="0.3">
      <c r="A86" s="22" t="s">
        <v>2</v>
      </c>
      <c r="B86" s="106" t="s">
        <v>26</v>
      </c>
      <c r="C86" s="107"/>
      <c r="D86" s="33" t="s">
        <v>39</v>
      </c>
      <c r="E86" s="34" t="s">
        <v>40</v>
      </c>
      <c r="F86" s="35" t="s">
        <v>38</v>
      </c>
      <c r="G86" s="81" t="s">
        <v>11</v>
      </c>
      <c r="H86" s="81"/>
      <c r="I86" s="82"/>
    </row>
    <row r="87" spans="1:9" ht="34.5" customHeight="1" x14ac:dyDescent="0.25">
      <c r="A87" s="20">
        <v>1</v>
      </c>
      <c r="B87" s="73" t="s">
        <v>57</v>
      </c>
      <c r="C87" s="74"/>
      <c r="D87" s="48">
        <v>2</v>
      </c>
      <c r="E87" s="49">
        <v>10</v>
      </c>
      <c r="F87" s="36">
        <v>8</v>
      </c>
      <c r="G87" s="75"/>
      <c r="H87" s="76"/>
      <c r="I87" s="77"/>
    </row>
    <row r="88" spans="1:9" ht="34.5" customHeight="1" thickBot="1" x14ac:dyDescent="0.3">
      <c r="A88" s="21"/>
      <c r="B88" s="108"/>
      <c r="C88" s="109"/>
      <c r="D88" s="50"/>
      <c r="E88" s="51"/>
      <c r="F88" s="37"/>
      <c r="G88" s="70"/>
      <c r="H88" s="71"/>
      <c r="I88" s="72"/>
    </row>
    <row r="89" spans="1:9" ht="18" thickBot="1" x14ac:dyDescent="0.3"/>
    <row r="90" spans="1:9" ht="25.5" thickBot="1" x14ac:dyDescent="0.3">
      <c r="A90" s="103" t="s">
        <v>28</v>
      </c>
      <c r="B90" s="104"/>
      <c r="C90" s="104"/>
      <c r="D90" s="104"/>
      <c r="E90" s="104"/>
      <c r="F90" s="104"/>
      <c r="G90" s="104"/>
      <c r="H90" s="104"/>
      <c r="I90" s="105"/>
    </row>
    <row r="91" spans="1:9" ht="18" thickBot="1" x14ac:dyDescent="0.3">
      <c r="A91" s="17"/>
    </row>
    <row r="92" spans="1:9" ht="25.5" thickBot="1" x14ac:dyDescent="0.3">
      <c r="A92" s="17"/>
      <c r="E92" s="69" t="s">
        <v>20</v>
      </c>
      <c r="F92" s="69"/>
      <c r="G92" s="24">
        <f>G96+G100+G104</f>
        <v>0</v>
      </c>
      <c r="I92" s="43">
        <f>I96+I100+I104</f>
        <v>12</v>
      </c>
    </row>
    <row r="93" spans="1:9" ht="18" thickBot="1" x14ac:dyDescent="0.3"/>
    <row r="94" spans="1:9" ht="21.75" thickBot="1" x14ac:dyDescent="0.3">
      <c r="A94" s="78" t="s">
        <v>29</v>
      </c>
      <c r="B94" s="79"/>
      <c r="C94" s="79"/>
      <c r="D94" s="79"/>
      <c r="E94" s="79"/>
      <c r="F94" s="79"/>
      <c r="G94" s="79"/>
      <c r="H94" s="79"/>
      <c r="I94" s="80"/>
    </row>
    <row r="95" spans="1:9" ht="18" thickBot="1" x14ac:dyDescent="0.3">
      <c r="A95" s="17"/>
    </row>
    <row r="96" spans="1:9" ht="21.75" thickBot="1" x14ac:dyDescent="0.3">
      <c r="A96" s="17"/>
      <c r="E96" s="83" t="s">
        <v>20</v>
      </c>
      <c r="F96" s="83"/>
      <c r="G96" s="23"/>
      <c r="H96" s="19" t="s">
        <v>21</v>
      </c>
      <c r="I96" s="42">
        <v>4</v>
      </c>
    </row>
    <row r="97" spans="1:9" ht="18" thickBot="1" x14ac:dyDescent="0.3"/>
    <row r="98" spans="1:9" ht="21.75" thickBot="1" x14ac:dyDescent="0.3">
      <c r="A98" s="78" t="s">
        <v>30</v>
      </c>
      <c r="B98" s="79"/>
      <c r="C98" s="79"/>
      <c r="D98" s="79"/>
      <c r="E98" s="79"/>
      <c r="F98" s="79"/>
      <c r="G98" s="79"/>
      <c r="H98" s="79"/>
      <c r="I98" s="80"/>
    </row>
    <row r="99" spans="1:9" ht="18" thickBot="1" x14ac:dyDescent="0.3">
      <c r="A99" s="17"/>
    </row>
    <row r="100" spans="1:9" ht="21.75" thickBot="1" x14ac:dyDescent="0.3">
      <c r="A100" s="17"/>
      <c r="E100" s="83" t="s">
        <v>20</v>
      </c>
      <c r="F100" s="83"/>
      <c r="G100" s="23"/>
      <c r="H100" s="19" t="s">
        <v>21</v>
      </c>
      <c r="I100" s="42">
        <v>4</v>
      </c>
    </row>
    <row r="101" spans="1:9" ht="18" thickBot="1" x14ac:dyDescent="0.3"/>
    <row r="102" spans="1:9" ht="21.75" thickBot="1" x14ac:dyDescent="0.3">
      <c r="A102" s="78" t="s">
        <v>31</v>
      </c>
      <c r="B102" s="79"/>
      <c r="C102" s="79"/>
      <c r="D102" s="79"/>
      <c r="E102" s="79"/>
      <c r="F102" s="79"/>
      <c r="G102" s="79"/>
      <c r="H102" s="79"/>
      <c r="I102" s="80"/>
    </row>
    <row r="103" spans="1:9" ht="18" thickBot="1" x14ac:dyDescent="0.3">
      <c r="A103" s="17"/>
    </row>
    <row r="104" spans="1:9" ht="21.75" thickBot="1" x14ac:dyDescent="0.3">
      <c r="A104" s="17"/>
      <c r="E104" s="83" t="s">
        <v>20</v>
      </c>
      <c r="F104" s="83"/>
      <c r="G104" s="23"/>
      <c r="H104" s="19" t="s">
        <v>21</v>
      </c>
      <c r="I104" s="42">
        <v>4</v>
      </c>
    </row>
    <row r="105" spans="1:9" ht="18" thickBot="1" x14ac:dyDescent="0.3"/>
    <row r="106" spans="1:9" ht="25.5" thickBot="1" x14ac:dyDescent="0.3">
      <c r="A106" s="103" t="s">
        <v>32</v>
      </c>
      <c r="B106" s="104"/>
      <c r="C106" s="104"/>
      <c r="D106" s="104"/>
      <c r="E106" s="104"/>
      <c r="F106" s="104"/>
      <c r="G106" s="104"/>
      <c r="H106" s="104"/>
      <c r="I106" s="105"/>
    </row>
    <row r="107" spans="1:9" ht="18" thickBot="1" x14ac:dyDescent="0.3">
      <c r="A107" s="17"/>
    </row>
    <row r="108" spans="1:9" ht="25.5" thickBot="1" x14ac:dyDescent="0.3">
      <c r="A108" s="17"/>
      <c r="E108" s="69" t="s">
        <v>20</v>
      </c>
      <c r="F108" s="69"/>
      <c r="G108" s="24" t="e">
        <f>G111+#REF!</f>
        <v>#REF!</v>
      </c>
      <c r="I108" s="43">
        <v>9</v>
      </c>
    </row>
    <row r="109" spans="1:9" ht="18" thickBot="1" x14ac:dyDescent="0.3"/>
    <row r="110" spans="1:9" ht="16.5" customHeight="1" thickBot="1" x14ac:dyDescent="0.3">
      <c r="A110" s="22" t="s">
        <v>2</v>
      </c>
      <c r="B110" s="144" t="s">
        <v>26</v>
      </c>
      <c r="C110" s="145"/>
      <c r="D110" s="62" t="s">
        <v>39</v>
      </c>
      <c r="E110" s="61" t="s">
        <v>40</v>
      </c>
      <c r="F110" s="35" t="s">
        <v>38</v>
      </c>
      <c r="G110" s="81" t="s">
        <v>11</v>
      </c>
      <c r="H110" s="81"/>
      <c r="I110" s="82"/>
    </row>
    <row r="111" spans="1:9" ht="33.75" customHeight="1" thickBot="1" x14ac:dyDescent="0.3">
      <c r="A111" s="146">
        <v>1</v>
      </c>
      <c r="B111" s="147" t="s">
        <v>57</v>
      </c>
      <c r="C111" s="147"/>
      <c r="D111" s="148">
        <v>1</v>
      </c>
      <c r="E111" s="149">
        <v>8</v>
      </c>
      <c r="F111" s="143">
        <v>9</v>
      </c>
      <c r="G111" s="140"/>
      <c r="H111" s="141"/>
      <c r="I111" s="142"/>
    </row>
    <row r="112" spans="1:9" ht="18" thickBot="1" x14ac:dyDescent="0.3"/>
    <row r="113" spans="1:9" s="25" customFormat="1" ht="28.5" thickBot="1" x14ac:dyDescent="0.3">
      <c r="A113" s="115" t="s">
        <v>33</v>
      </c>
      <c r="B113" s="116"/>
      <c r="C113" s="116"/>
      <c r="D113" s="116"/>
      <c r="E113" s="116"/>
      <c r="F113" s="116"/>
      <c r="G113" s="116"/>
      <c r="H113" s="116"/>
      <c r="I113" s="117"/>
    </row>
    <row r="114" spans="1:9" s="25" customFormat="1" ht="28.5" thickBot="1" x14ac:dyDescent="0.3">
      <c r="A114" s="26"/>
    </row>
    <row r="115" spans="1:9" s="25" customFormat="1" ht="28.5" thickBot="1" x14ac:dyDescent="0.3">
      <c r="A115" s="26"/>
      <c r="E115" s="118" t="s">
        <v>20</v>
      </c>
      <c r="F115" s="118"/>
      <c r="G115" s="27"/>
      <c r="I115" s="41">
        <v>40</v>
      </c>
    </row>
    <row r="116" spans="1:9" ht="18" thickBot="1" x14ac:dyDescent="0.3"/>
    <row r="117" spans="1:9" ht="21.75" thickBot="1" x14ac:dyDescent="0.3">
      <c r="A117" s="17"/>
      <c r="D117" s="119" t="s">
        <v>10</v>
      </c>
      <c r="E117" s="120"/>
      <c r="F117" s="121"/>
      <c r="G117" s="119" t="s">
        <v>11</v>
      </c>
      <c r="H117" s="120"/>
      <c r="I117" s="121"/>
    </row>
    <row r="118" spans="1:9" x14ac:dyDescent="0.25">
      <c r="A118" s="85" t="s">
        <v>53</v>
      </c>
      <c r="B118" s="86"/>
      <c r="C118" s="86"/>
      <c r="D118" s="85" t="s">
        <v>54</v>
      </c>
      <c r="E118" s="86"/>
      <c r="F118" s="91"/>
      <c r="G118" s="94"/>
      <c r="H118" s="95"/>
      <c r="I118" s="96"/>
    </row>
    <row r="119" spans="1:9" x14ac:dyDescent="0.25">
      <c r="A119" s="87"/>
      <c r="B119" s="88"/>
      <c r="C119" s="88"/>
      <c r="D119" s="87"/>
      <c r="E119" s="88"/>
      <c r="F119" s="92"/>
      <c r="G119" s="97"/>
      <c r="H119" s="98"/>
      <c r="I119" s="99"/>
    </row>
    <row r="120" spans="1:9" x14ac:dyDescent="0.25">
      <c r="A120" s="87"/>
      <c r="B120" s="88"/>
      <c r="C120" s="88"/>
      <c r="D120" s="87"/>
      <c r="E120" s="88"/>
      <c r="F120" s="92"/>
      <c r="G120" s="97"/>
      <c r="H120" s="98"/>
      <c r="I120" s="99"/>
    </row>
    <row r="121" spans="1:9" x14ac:dyDescent="0.25">
      <c r="A121" s="87"/>
      <c r="B121" s="88"/>
      <c r="C121" s="88"/>
      <c r="D121" s="87"/>
      <c r="E121" s="88"/>
      <c r="F121" s="92"/>
      <c r="G121" s="97"/>
      <c r="H121" s="98"/>
      <c r="I121" s="99"/>
    </row>
    <row r="122" spans="1:9" x14ac:dyDescent="0.25">
      <c r="A122" s="87"/>
      <c r="B122" s="88"/>
      <c r="C122" s="88"/>
      <c r="D122" s="87"/>
      <c r="E122" s="88"/>
      <c r="F122" s="92"/>
      <c r="G122" s="97"/>
      <c r="H122" s="98"/>
      <c r="I122" s="99"/>
    </row>
    <row r="123" spans="1:9" ht="43.5" customHeight="1" thickBot="1" x14ac:dyDescent="0.3">
      <c r="A123" s="89"/>
      <c r="B123" s="90"/>
      <c r="C123" s="90"/>
      <c r="D123" s="89"/>
      <c r="E123" s="90"/>
      <c r="F123" s="93"/>
      <c r="G123" s="100"/>
      <c r="H123" s="101"/>
      <c r="I123" s="102"/>
    </row>
    <row r="126" spans="1:9" x14ac:dyDescent="0.25">
      <c r="A126" s="84" t="s">
        <v>5</v>
      </c>
      <c r="B126" s="84"/>
      <c r="C126" s="84"/>
      <c r="D126" s="84"/>
      <c r="E126" s="84"/>
      <c r="F126" s="84"/>
      <c r="G126" s="84"/>
      <c r="H126" s="84"/>
      <c r="I126" s="84"/>
    </row>
    <row r="127" spans="1:9" x14ac:dyDescent="0.25">
      <c r="A127" s="84"/>
      <c r="B127" s="84"/>
      <c r="C127" s="84"/>
      <c r="D127" s="84"/>
      <c r="E127" s="84"/>
      <c r="F127" s="84"/>
      <c r="G127" s="84"/>
      <c r="H127" s="84"/>
      <c r="I127" s="84"/>
    </row>
    <row r="128" spans="1:9" x14ac:dyDescent="0.25">
      <c r="A128" s="84"/>
      <c r="B128" s="84"/>
      <c r="C128" s="84"/>
      <c r="D128" s="84"/>
      <c r="E128" s="84"/>
      <c r="F128" s="84"/>
      <c r="G128" s="84"/>
      <c r="H128" s="84"/>
      <c r="I128" s="84"/>
    </row>
  </sheetData>
  <mergeCells count="75">
    <mergeCell ref="E72:F72"/>
    <mergeCell ref="B88:C88"/>
    <mergeCell ref="G88:I88"/>
    <mergeCell ref="B87:C87"/>
    <mergeCell ref="A82:I82"/>
    <mergeCell ref="E84:F84"/>
    <mergeCell ref="B86:C86"/>
    <mergeCell ref="G86:I86"/>
    <mergeCell ref="A74:I74"/>
    <mergeCell ref="B80:C80"/>
    <mergeCell ref="G80:I80"/>
    <mergeCell ref="D54:G54"/>
    <mergeCell ref="D55:G55"/>
    <mergeCell ref="A57:I57"/>
    <mergeCell ref="A62:C67"/>
    <mergeCell ref="E59:F59"/>
    <mergeCell ref="D61:F61"/>
    <mergeCell ref="G61:I61"/>
    <mergeCell ref="D62:F67"/>
    <mergeCell ref="G62:I67"/>
    <mergeCell ref="B54:C54"/>
    <mergeCell ref="B55:C55"/>
    <mergeCell ref="H53:I55"/>
    <mergeCell ref="A70:I70"/>
    <mergeCell ref="A20:I20"/>
    <mergeCell ref="A48:I48"/>
    <mergeCell ref="H52:I52"/>
    <mergeCell ref="D52:G52"/>
    <mergeCell ref="D53:G53"/>
    <mergeCell ref="E26:F26"/>
    <mergeCell ref="E50:F50"/>
    <mergeCell ref="E22:F22"/>
    <mergeCell ref="B53:C53"/>
    <mergeCell ref="A24:I24"/>
    <mergeCell ref="D28:F28"/>
    <mergeCell ref="G28:I28"/>
    <mergeCell ref="A28:C28"/>
    <mergeCell ref="A14:I14"/>
    <mergeCell ref="A113:I113"/>
    <mergeCell ref="E115:F115"/>
    <mergeCell ref="D117:F117"/>
    <mergeCell ref="G117:I117"/>
    <mergeCell ref="G87:I87"/>
    <mergeCell ref="A16:I16"/>
    <mergeCell ref="E18:F18"/>
    <mergeCell ref="E96:F96"/>
    <mergeCell ref="A98:I98"/>
    <mergeCell ref="B110:C110"/>
    <mergeCell ref="G110:I110"/>
    <mergeCell ref="E100:F100"/>
    <mergeCell ref="A102:I102"/>
    <mergeCell ref="E104:F104"/>
    <mergeCell ref="A106:I106"/>
    <mergeCell ref="E3:I3"/>
    <mergeCell ref="E4:I4"/>
    <mergeCell ref="E5:I5"/>
    <mergeCell ref="A9:I12"/>
    <mergeCell ref="H7:I7"/>
    <mergeCell ref="F6:I6"/>
    <mergeCell ref="G78:I78"/>
    <mergeCell ref="E76:F76"/>
    <mergeCell ref="G79:I79"/>
    <mergeCell ref="A126:I128"/>
    <mergeCell ref="A118:C123"/>
    <mergeCell ref="D118:F123"/>
    <mergeCell ref="G118:I123"/>
    <mergeCell ref="E108:F108"/>
    <mergeCell ref="A90:I90"/>
    <mergeCell ref="B78:C78"/>
    <mergeCell ref="B79:C79"/>
    <mergeCell ref="B76:D76"/>
    <mergeCell ref="E92:F92"/>
    <mergeCell ref="B111:C111"/>
    <mergeCell ref="G111:I111"/>
    <mergeCell ref="A94:I94"/>
  </mergeCells>
  <printOptions horizontalCentered="1"/>
  <pageMargins left="0.51181102362204722" right="0.51181102362204722" top="0.55118110236220474" bottom="0.55118110236220474" header="0.11811023622047245" footer="0.11811023622047245"/>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L12"/>
  <sheetViews>
    <sheetView topLeftCell="D4" workbookViewId="0">
      <selection activeCell="L16" sqref="L16"/>
    </sheetView>
  </sheetViews>
  <sheetFormatPr baseColWidth="10" defaultRowHeight="15" x14ac:dyDescent="0.25"/>
  <cols>
    <col min="7" max="7" width="44.85546875" customWidth="1"/>
    <col min="8" max="8" width="22.85546875" customWidth="1"/>
    <col min="9" max="9" width="16" customWidth="1"/>
    <col min="10" max="10" width="20.85546875" customWidth="1"/>
  </cols>
  <sheetData>
    <row r="7" spans="7:12" ht="15.75" thickBot="1" x14ac:dyDescent="0.3"/>
    <row r="8" spans="7:12" ht="87" thickBot="1" x14ac:dyDescent="0.3">
      <c r="H8" s="44" t="s">
        <v>44</v>
      </c>
      <c r="I8" s="45" t="s">
        <v>45</v>
      </c>
      <c r="J8" s="45" t="s">
        <v>46</v>
      </c>
      <c r="K8">
        <v>100</v>
      </c>
      <c r="L8">
        <f>50/3</f>
        <v>16.666666666666668</v>
      </c>
    </row>
    <row r="9" spans="7:12" ht="17.25" x14ac:dyDescent="0.25">
      <c r="G9" s="55" t="s">
        <v>47</v>
      </c>
      <c r="H9" s="57">
        <f>3*0.4</f>
        <v>1.2000000000000002</v>
      </c>
      <c r="I9" s="58">
        <f>5*0.4</f>
        <v>2</v>
      </c>
      <c r="J9" s="58">
        <f>2*0.4</f>
        <v>0.8</v>
      </c>
    </row>
    <row r="10" spans="7:12" ht="17.25" x14ac:dyDescent="0.25">
      <c r="G10" s="56" t="s">
        <v>48</v>
      </c>
      <c r="H10" s="57">
        <f>3*0.2</f>
        <v>0.60000000000000009</v>
      </c>
      <c r="I10">
        <f>5*0.2</f>
        <v>1</v>
      </c>
      <c r="J10">
        <f>2*0.2</f>
        <v>0.4</v>
      </c>
    </row>
    <row r="11" spans="7:12" ht="17.25" x14ac:dyDescent="0.25">
      <c r="G11" s="56" t="s">
        <v>49</v>
      </c>
      <c r="H11">
        <v>0.6</v>
      </c>
      <c r="J11">
        <f t="shared" ref="J11:J12" si="0">2*0.2</f>
        <v>0.4</v>
      </c>
    </row>
    <row r="12" spans="7:12" ht="17.25" x14ac:dyDescent="0.25">
      <c r="G12" s="56" t="s">
        <v>50</v>
      </c>
      <c r="H12">
        <v>0.6</v>
      </c>
      <c r="J12">
        <f t="shared" si="0"/>
        <v>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2019-03-21T00:18:11Z</dcterms:modified>
</cp:coreProperties>
</file>